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N:\Maja Drnovšek\JN 2026\7_Dobava rezervnih delov in servisiranje naprav sortirnice\3_dokumentacija\JN-0021-2026_PREDRAČUN\"/>
    </mc:Choice>
  </mc:AlternateContent>
  <xr:revisionPtr revIDLastSave="0" documentId="13_ncr:1_{FE305AD0-C21B-48FC-AADD-1AEC6BB9FD62}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Rezervni deli" sheetId="1" r:id="rId1"/>
    <sheet name="Servisiranje HG kompaktorja" sheetId="2" r:id="rId2"/>
    <sheet name="Rekapitulacija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" i="3" l="1"/>
  <c r="C7" i="3"/>
  <c r="C5" i="3"/>
  <c r="D7" i="2"/>
  <c r="F10" i="1"/>
  <c r="F9" i="1"/>
  <c r="F8" i="1"/>
  <c r="F7" i="1"/>
  <c r="F6" i="1"/>
  <c r="F5" i="1"/>
  <c r="F4" i="1"/>
  <c r="F12" i="1" l="1"/>
  <c r="F13" i="1"/>
  <c r="F14" i="1" s="1"/>
</calcChain>
</file>

<file path=xl/sharedStrings.xml><?xml version="1.0" encoding="utf-8"?>
<sst xmlns="http://schemas.openxmlformats.org/spreadsheetml/2006/main" count="45" uniqueCount="34">
  <si>
    <t>H&amp;G KOMPAKTOR, HG/SV 18,5 IE3</t>
  </si>
  <si>
    <t>Naziv</t>
  </si>
  <si>
    <t>Obrabni del / Oznaka</t>
  </si>
  <si>
    <t>Enota</t>
  </si>
  <si>
    <t>Količina</t>
  </si>
  <si>
    <t>Cena na kos v EUR brez DDV</t>
  </si>
  <si>
    <t>Skupna vrednost v EUR brez DDV</t>
  </si>
  <si>
    <t>Polž ojačan</t>
  </si>
  <si>
    <t>kpl</t>
  </si>
  <si>
    <t>Zobnik z ležajem</t>
  </si>
  <si>
    <t>Kos</t>
  </si>
  <si>
    <t>Pogonski zobnik</t>
  </si>
  <si>
    <t>Centralno mazalni sistem</t>
  </si>
  <si>
    <t>Senzor zagona</t>
  </si>
  <si>
    <t>Senzor za zaznavanje prisotnosti kontejnerja</t>
  </si>
  <si>
    <t>Hidravlični cilinder</t>
  </si>
  <si>
    <t>SKUPAJ:</t>
  </si>
  <si>
    <t>DDV (22%):</t>
  </si>
  <si>
    <t>SKUPAJ Z DDV:</t>
  </si>
  <si>
    <t>Servisiranje HG kompaktorja</t>
  </si>
  <si>
    <t>Zap.št.</t>
  </si>
  <si>
    <t>Naziv postavke</t>
  </si>
  <si>
    <t>EM</t>
  </si>
  <si>
    <t>Ponudbena cena v EUR brez DDV</t>
  </si>
  <si>
    <t>Delovna ura serviserja</t>
  </si>
  <si>
    <t>ura</t>
  </si>
  <si>
    <t>Delovna ura specialista</t>
  </si>
  <si>
    <t>Opomba: Stroški potovanj se obračunajo posebej - po dejansko nastalih stroških.</t>
  </si>
  <si>
    <t>Ponudbena cena
v EUR brez DDV</t>
  </si>
  <si>
    <t>Ponudbena cena za blago (A)</t>
  </si>
  <si>
    <t>Cena storitev servisiranja (B)</t>
  </si>
  <si>
    <t>SKUPNA PONUDBENA CENA (A + B):</t>
  </si>
  <si>
    <t>REKAPITULACIJA - SKLOP 4</t>
  </si>
  <si>
    <t>SKLOP 4: : HG kompaktor – dobava rezervnih delov in servisiranje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</si>
</sst>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38"/>
    </font>
    <font>
      <b/>
      <sz val="11"/>
      <color rgb="FF1F4E79"/>
      <name val="Arial"/>
      <family val="2"/>
      <charset val="238"/>
    </font>
    <font>
      <b/>
      <sz val="10"/>
      <color rgb="FFFFFFFF"/>
      <name val="Arial"/>
      <family val="2"/>
      <charset val="238"/>
    </font>
    <font>
      <sz val="9"/>
      <name val="Arial"/>
      <family val="2"/>
      <charset val="238"/>
    </font>
    <font>
      <sz val="9"/>
      <color rgb="FF00008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1F4E79"/>
      <name val="Arial"/>
      <family val="2"/>
      <charset val="238"/>
    </font>
    <font>
      <i/>
      <sz val="9"/>
      <color rgb="FF595959"/>
      <name val="Arial"/>
      <family val="2"/>
      <charset val="238"/>
    </font>
    <font>
      <b/>
      <sz val="13"/>
      <color theme="3"/>
      <name val="Calibri"/>
      <family val="2"/>
      <charset val="238"/>
      <scheme val="minor"/>
    </font>
    <font>
      <b/>
      <sz val="10"/>
      <color rgb="FFFFFFFF"/>
      <name val="Arial"/>
      <charset val="1"/>
    </font>
    <font>
      <sz val="9"/>
      <name val="Arial"/>
      <charset val="1"/>
    </font>
    <font>
      <sz val="9"/>
      <color rgb="FF000080"/>
      <name val="Arial"/>
      <charset val="1"/>
    </font>
    <font>
      <i/>
      <sz val="9"/>
      <color rgb="FF595959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rgb="FF2E75B6"/>
        <bgColor rgb="FF0066CC"/>
      </patternFill>
    </fill>
    <fill>
      <patternFill patternType="solid">
        <fgColor rgb="FFFFFDE7"/>
        <bgColor rgb="FFFFFFFF"/>
      </patternFill>
    </fill>
    <fill>
      <patternFill patternType="solid">
        <fgColor rgb="FFF2F2F2"/>
        <bgColor rgb="FFFFFDE7"/>
      </patternFill>
    </fill>
    <fill>
      <patternFill patternType="solid">
        <fgColor rgb="FFD6E4F0"/>
        <bgColor rgb="FFBDD7EE"/>
      </patternFill>
    </fill>
    <fill>
      <patternFill patternType="solid">
        <fgColor rgb="FFBDD7EE"/>
        <bgColor rgb="FFD6E4F0"/>
      </patternFill>
    </fill>
    <fill>
      <patternFill patternType="solid">
        <fgColor rgb="FF1F4E79"/>
        <bgColor rgb="FF003366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" fillId="0" borderId="0"/>
    <xf numFmtId="0" fontId="9" fillId="0" borderId="6" applyNumberFormat="0" applyFill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5" borderId="2" xfId="0" applyFont="1" applyFill="1" applyBorder="1" applyAlignment="1">
      <alignment horizontal="right" vertical="center"/>
    </xf>
    <xf numFmtId="0" fontId="7" fillId="6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/>
    </xf>
    <xf numFmtId="164" fontId="4" fillId="4" borderId="2" xfId="0" applyNumberFormat="1" applyFont="1" applyFill="1" applyBorder="1" applyAlignment="1">
      <alignment horizontal="right"/>
    </xf>
    <xf numFmtId="164" fontId="0" fillId="0" borderId="0" xfId="0" applyNumberFormat="1"/>
    <xf numFmtId="164" fontId="6" fillId="5" borderId="2" xfId="0" applyNumberFormat="1" applyFont="1" applyFill="1" applyBorder="1" applyAlignment="1">
      <alignment horizontal="right" vertical="center"/>
    </xf>
    <xf numFmtId="164" fontId="7" fillId="6" borderId="2" xfId="0" applyNumberFormat="1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7" borderId="0" xfId="0" applyFont="1" applyFill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0" fillId="0" borderId="0" xfId="0" applyAlignment="1">
      <alignment horizontal="center"/>
    </xf>
    <xf numFmtId="0" fontId="10" fillId="7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vertical="center" wrapText="1"/>
    </xf>
    <xf numFmtId="164" fontId="12" fillId="0" borderId="10" xfId="0" applyNumberFormat="1" applyFont="1" applyBorder="1" applyAlignment="1">
      <alignment horizontal="center" vertical="center"/>
    </xf>
    <xf numFmtId="0" fontId="9" fillId="0" borderId="6" xfId="2" applyFill="1" applyAlignment="1">
      <alignment horizontal="right" vertical="center"/>
    </xf>
    <xf numFmtId="164" fontId="9" fillId="0" borderId="6" xfId="2" applyNumberFormat="1" applyFill="1" applyAlignment="1">
      <alignment horizontal="right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 wrapText="1"/>
    </xf>
    <xf numFmtId="0" fontId="13" fillId="0" borderId="0" xfId="0" applyFont="1"/>
    <xf numFmtId="0" fontId="0" fillId="0" borderId="0" xfId="0" applyAlignment="1">
      <alignment horizontal="center" vertical="center"/>
    </xf>
  </cellXfs>
  <cellStyles count="3">
    <cellStyle name="Naslov 2" xfId="2" builtinId="17"/>
    <cellStyle name="Navadno" xfId="0" builtinId="0"/>
    <cellStyle name="Navadno 4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DE7"/>
      <rgbColor rgb="FFD6E4F0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595959"/>
      <rgbColor rgb="FFAAAAAA"/>
      <rgbColor rgb="FF003366"/>
      <rgbColor rgb="FF339966"/>
      <rgbColor rgb="FF003300"/>
      <rgbColor rgb="FF333300"/>
      <rgbColor rgb="FF993300"/>
      <rgbColor rgb="FF993366"/>
      <rgbColor rgb="FF1F4E7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4"/>
  <sheetViews>
    <sheetView tabSelected="1" zoomScaleNormal="100" workbookViewId="0">
      <selection activeCell="E4" sqref="E4"/>
    </sheetView>
  </sheetViews>
  <sheetFormatPr defaultColWidth="8.6640625" defaultRowHeight="14.4" x14ac:dyDescent="0.3"/>
  <cols>
    <col min="1" max="1" width="40" customWidth="1"/>
    <col min="2" max="2" width="20" customWidth="1"/>
    <col min="3" max="3" width="8" customWidth="1"/>
    <col min="4" max="4" width="10" customWidth="1"/>
    <col min="5" max="6" width="18" customWidth="1"/>
  </cols>
  <sheetData>
    <row r="2" spans="1:6" x14ac:dyDescent="0.3">
      <c r="A2" s="15" t="s">
        <v>0</v>
      </c>
      <c r="B2" s="16"/>
      <c r="C2" s="16"/>
      <c r="D2" s="16"/>
      <c r="E2" s="16"/>
      <c r="F2" s="17"/>
    </row>
    <row r="3" spans="1:6" ht="30" customHeight="1" x14ac:dyDescent="0.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2" t="s">
        <v>6</v>
      </c>
    </row>
    <row r="4" spans="1:6" x14ac:dyDescent="0.3">
      <c r="A4" s="3"/>
      <c r="B4" s="3" t="s">
        <v>7</v>
      </c>
      <c r="C4" s="3" t="s">
        <v>8</v>
      </c>
      <c r="D4" s="3">
        <v>1</v>
      </c>
      <c r="E4" s="11"/>
      <c r="F4" s="7">
        <f t="shared" ref="F4:F10" si="0">D4*E4</f>
        <v>0</v>
      </c>
    </row>
    <row r="5" spans="1:6" x14ac:dyDescent="0.3">
      <c r="A5" s="3" t="s">
        <v>9</v>
      </c>
      <c r="B5" s="3"/>
      <c r="C5" s="3" t="s">
        <v>10</v>
      </c>
      <c r="D5" s="3">
        <v>1</v>
      </c>
      <c r="E5" s="11"/>
      <c r="F5" s="7">
        <f t="shared" si="0"/>
        <v>0</v>
      </c>
    </row>
    <row r="6" spans="1:6" x14ac:dyDescent="0.3">
      <c r="A6" s="3" t="s">
        <v>11</v>
      </c>
      <c r="B6" s="3"/>
      <c r="C6" s="3" t="s">
        <v>10</v>
      </c>
      <c r="D6" s="3">
        <v>1</v>
      </c>
      <c r="E6" s="11"/>
      <c r="F6" s="7">
        <f t="shared" si="0"/>
        <v>0</v>
      </c>
    </row>
    <row r="7" spans="1:6" x14ac:dyDescent="0.3">
      <c r="A7" s="3" t="s">
        <v>12</v>
      </c>
      <c r="B7" s="3"/>
      <c r="C7" s="3" t="s">
        <v>10</v>
      </c>
      <c r="D7" s="3">
        <v>1</v>
      </c>
      <c r="E7" s="11"/>
      <c r="F7" s="7">
        <f t="shared" si="0"/>
        <v>0</v>
      </c>
    </row>
    <row r="8" spans="1:6" x14ac:dyDescent="0.3">
      <c r="A8" s="3" t="s">
        <v>13</v>
      </c>
      <c r="B8" s="3"/>
      <c r="C8" s="3" t="s">
        <v>10</v>
      </c>
      <c r="D8" s="3">
        <v>1</v>
      </c>
      <c r="E8" s="11"/>
      <c r="F8" s="7">
        <f t="shared" si="0"/>
        <v>0</v>
      </c>
    </row>
    <row r="9" spans="1:6" x14ac:dyDescent="0.3">
      <c r="A9" s="3" t="s">
        <v>14</v>
      </c>
      <c r="B9" s="3"/>
      <c r="C9" s="3" t="s">
        <v>10</v>
      </c>
      <c r="D9" s="3">
        <v>1</v>
      </c>
      <c r="E9" s="11"/>
      <c r="F9" s="7">
        <f t="shared" si="0"/>
        <v>0</v>
      </c>
    </row>
    <row r="10" spans="1:6" x14ac:dyDescent="0.3">
      <c r="A10" s="3" t="s">
        <v>15</v>
      </c>
      <c r="B10" s="3"/>
      <c r="C10" s="3" t="s">
        <v>10</v>
      </c>
      <c r="D10" s="3">
        <v>1</v>
      </c>
      <c r="E10" s="11"/>
      <c r="F10" s="7">
        <f t="shared" si="0"/>
        <v>0</v>
      </c>
    </row>
    <row r="11" spans="1:6" x14ac:dyDescent="0.3">
      <c r="F11" s="8"/>
    </row>
    <row r="12" spans="1:6" x14ac:dyDescent="0.3">
      <c r="E12" s="4" t="s">
        <v>16</v>
      </c>
      <c r="F12" s="9">
        <f>F4+F5+F6+F7+F8+F9+F10</f>
        <v>0</v>
      </c>
    </row>
    <row r="13" spans="1:6" x14ac:dyDescent="0.3">
      <c r="E13" s="4" t="s">
        <v>17</v>
      </c>
      <c r="F13" s="9">
        <f>F12*0.22</f>
        <v>0</v>
      </c>
    </row>
    <row r="14" spans="1:6" x14ac:dyDescent="0.3">
      <c r="E14" s="5" t="s">
        <v>18</v>
      </c>
      <c r="F14" s="10">
        <f>F12+F13</f>
        <v>0</v>
      </c>
    </row>
  </sheetData>
  <mergeCells count="1">
    <mergeCell ref="A2:F2"/>
  </mergeCells>
  <pageMargins left="0.7" right="0.7" top="0.75" bottom="0.75" header="0.511811023622047" footer="0.511811023622047"/>
  <pageSetup paperSize="9" scale="76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activeCell="D3" sqref="D3"/>
    </sheetView>
  </sheetViews>
  <sheetFormatPr defaultColWidth="8.6640625" defaultRowHeight="14.4" x14ac:dyDescent="0.3"/>
  <cols>
    <col min="1" max="1" width="5" customWidth="1"/>
    <col min="2" max="2" width="55" customWidth="1"/>
    <col min="3" max="3" width="11.21875" customWidth="1"/>
    <col min="4" max="4" width="25" customWidth="1"/>
  </cols>
  <sheetData>
    <row r="1" spans="1:4" ht="15" customHeight="1" x14ac:dyDescent="0.3">
      <c r="A1" s="18" t="s">
        <v>19</v>
      </c>
      <c r="B1" s="18"/>
      <c r="C1" s="18"/>
      <c r="D1" s="18"/>
    </row>
    <row r="2" spans="1:4" ht="26.4" x14ac:dyDescent="0.3">
      <c r="A2" s="1" t="s">
        <v>20</v>
      </c>
      <c r="B2" s="2" t="s">
        <v>21</v>
      </c>
      <c r="C2" s="2" t="s">
        <v>22</v>
      </c>
      <c r="D2" s="2" t="s">
        <v>23</v>
      </c>
    </row>
    <row r="3" spans="1:4" x14ac:dyDescent="0.3">
      <c r="A3" s="6">
        <v>1</v>
      </c>
      <c r="B3" s="3" t="s">
        <v>24</v>
      </c>
      <c r="C3" s="3" t="s">
        <v>25</v>
      </c>
      <c r="D3" s="11"/>
    </row>
    <row r="4" spans="1:4" x14ac:dyDescent="0.3">
      <c r="A4" s="6">
        <v>2</v>
      </c>
      <c r="B4" s="3" t="s">
        <v>26</v>
      </c>
      <c r="C4" s="3" t="s">
        <v>25</v>
      </c>
      <c r="D4" s="11"/>
    </row>
    <row r="5" spans="1:4" x14ac:dyDescent="0.3">
      <c r="A5" s="12"/>
      <c r="B5" s="13"/>
      <c r="C5" s="13"/>
      <c r="D5" s="14"/>
    </row>
    <row r="6" spans="1:4" x14ac:dyDescent="0.3">
      <c r="A6" s="12"/>
      <c r="B6" s="13"/>
      <c r="C6" s="13"/>
      <c r="D6" s="14"/>
    </row>
    <row r="7" spans="1:4" x14ac:dyDescent="0.3">
      <c r="C7" s="4" t="s">
        <v>16</v>
      </c>
      <c r="D7" s="9">
        <f>SUM(D3:D4)</f>
        <v>0</v>
      </c>
    </row>
    <row r="9" spans="1:4" x14ac:dyDescent="0.3">
      <c r="A9" s="19" t="s">
        <v>27</v>
      </c>
      <c r="B9" s="19"/>
      <c r="C9" s="19"/>
      <c r="D9" s="19"/>
    </row>
  </sheetData>
  <mergeCells count="2">
    <mergeCell ref="A1:D1"/>
    <mergeCell ref="A9:D9"/>
  </mergeCells>
  <pageMargins left="0.7" right="0.7" top="0.75" bottom="0.75" header="0.511811023622047" footer="0.511811023622047"/>
  <pageSetup paperSize="9" scale="90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FA1B-466E-42ED-BD54-451B7D8D6FB2}">
  <sheetPr>
    <pageSetUpPr fitToPage="1"/>
  </sheetPr>
  <dimension ref="A1:C11"/>
  <sheetViews>
    <sheetView workbookViewId="0">
      <selection activeCell="C9" sqref="C9"/>
    </sheetView>
  </sheetViews>
  <sheetFormatPr defaultColWidth="8.6640625" defaultRowHeight="14.4" x14ac:dyDescent="0.3"/>
  <cols>
    <col min="1" max="1" width="5" customWidth="1"/>
    <col min="2" max="2" width="82.33203125" style="34" customWidth="1"/>
    <col min="3" max="3" width="29.77734375" customWidth="1"/>
  </cols>
  <sheetData>
    <row r="1" spans="1:3" x14ac:dyDescent="0.3">
      <c r="A1" s="20" t="s">
        <v>32</v>
      </c>
      <c r="B1" s="20"/>
      <c r="C1" s="20"/>
    </row>
    <row r="2" spans="1:3" ht="14.4" customHeight="1" x14ac:dyDescent="0.3">
      <c r="A2" s="21" t="s">
        <v>33</v>
      </c>
      <c r="B2" s="21"/>
      <c r="C2" s="21"/>
    </row>
    <row r="3" spans="1:3" ht="26.4" x14ac:dyDescent="0.3">
      <c r="A3" s="22" t="s">
        <v>20</v>
      </c>
      <c r="B3" s="22" t="s">
        <v>21</v>
      </c>
      <c r="C3" s="22" t="s">
        <v>28</v>
      </c>
    </row>
    <row r="4" spans="1:3" x14ac:dyDescent="0.3">
      <c r="A4" s="23" t="s">
        <v>29</v>
      </c>
      <c r="B4" s="24"/>
      <c r="C4" s="25"/>
    </row>
    <row r="5" spans="1:3" x14ac:dyDescent="0.3">
      <c r="A5" s="26">
        <v>1</v>
      </c>
      <c r="B5" s="27" t="s">
        <v>0</v>
      </c>
      <c r="C5" s="28">
        <f>'Rezervni deli'!F12</f>
        <v>0</v>
      </c>
    </row>
    <row r="6" spans="1:3" x14ac:dyDescent="0.3">
      <c r="A6" s="23" t="s">
        <v>30</v>
      </c>
      <c r="B6" s="24"/>
      <c r="C6" s="25"/>
    </row>
    <row r="7" spans="1:3" x14ac:dyDescent="0.3">
      <c r="A7" s="26">
        <v>1</v>
      </c>
      <c r="B7" s="27" t="s">
        <v>19</v>
      </c>
      <c r="C7" s="28">
        <f>'Servisiranje HG kompaktorja'!D7</f>
        <v>0</v>
      </c>
    </row>
    <row r="8" spans="1:3" ht="18" thickBot="1" x14ac:dyDescent="0.35">
      <c r="B8" s="29" t="s">
        <v>31</v>
      </c>
      <c r="C8" s="30">
        <f>SUM(C5,C7)</f>
        <v>0</v>
      </c>
    </row>
    <row r="9" spans="1:3" ht="15" thickTop="1" x14ac:dyDescent="0.3">
      <c r="A9" s="31"/>
      <c r="B9" s="32"/>
      <c r="C9" s="32"/>
    </row>
    <row r="11" spans="1:3" x14ac:dyDescent="0.3">
      <c r="A11" s="33"/>
      <c r="B11" s="33"/>
      <c r="C11" s="33"/>
    </row>
  </sheetData>
  <mergeCells count="5">
    <mergeCell ref="A1:C1"/>
    <mergeCell ref="A2:C2"/>
    <mergeCell ref="A4:C4"/>
    <mergeCell ref="A6:C6"/>
    <mergeCell ref="A11:C11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Rezervni deli</vt:lpstr>
      <vt:lpstr>Servisiranje HG kompaktorja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Miladin Grmaš</dc:creator>
  <dc:description/>
  <cp:lastModifiedBy>Maja Drnovšek | JHMB</cp:lastModifiedBy>
  <cp:revision>0</cp:revision>
  <cp:lastPrinted>2026-04-08T09:31:04Z</cp:lastPrinted>
  <dcterms:created xsi:type="dcterms:W3CDTF">2015-06-05T18:19:34Z</dcterms:created>
  <dcterms:modified xsi:type="dcterms:W3CDTF">2026-04-08T09:31:29Z</dcterms:modified>
  <dc:language>en-US</dc:language>
</cp:coreProperties>
</file>